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1215" windowWidth="16395" windowHeight="5010" tabRatio="500"/>
  </bookViews>
  <sheets>
    <sheet name="Протокол ШЭ ВОШ по предмету" sheetId="1" r:id="rId1"/>
  </sheets>
  <externalReferences>
    <externalReference r:id="rId2"/>
  </externalReferences>
  <definedNames>
    <definedName name="ф301">'Протокол ШЭ ВОШ по предмету'!$1:$1048576</definedName>
  </definedNames>
  <calcPr calcId="12451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6" i="1"/>
  <c r="L4"/>
</calcChain>
</file>

<file path=xl/sharedStrings.xml><?xml version="1.0" encoding="utf-8"?>
<sst xmlns="http://schemas.openxmlformats.org/spreadsheetml/2006/main" count="113" uniqueCount="55">
  <si>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</si>
  <si>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</si>
  <si>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</si>
  <si>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</si>
  <si>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</si>
  <si>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</si>
  <si>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</si>
  <si>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</si>
  <si>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</si>
  <si>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</si>
  <si>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</si>
  <si>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</si>
  <si>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</si>
  <si>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</si>
  <si>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</si>
  <si>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 xml:space="preserve">Хайруллина </t>
  </si>
  <si>
    <t>ж</t>
  </si>
  <si>
    <t>нет</t>
  </si>
  <si>
    <t>призер</t>
  </si>
  <si>
    <t>Муниципальное бюджетное общеобразовательное учреждение "Гимназия №1 им.Р. Фахретдина" г.Альметьевска РТ</t>
  </si>
  <si>
    <t>м</t>
  </si>
  <si>
    <t>участник</t>
  </si>
  <si>
    <t xml:space="preserve">Тимергалиев </t>
  </si>
  <si>
    <t xml:space="preserve">Амир </t>
  </si>
  <si>
    <t>Маратович</t>
  </si>
  <si>
    <t xml:space="preserve">Яруллина </t>
  </si>
  <si>
    <t>Альфия</t>
  </si>
  <si>
    <t>Маслахов</t>
  </si>
  <si>
    <t xml:space="preserve">Рамазан </t>
  </si>
  <si>
    <t>Ильдусович</t>
  </si>
  <si>
    <t>победитель</t>
  </si>
  <si>
    <t xml:space="preserve">Галеева </t>
  </si>
  <si>
    <t>Азалия</t>
  </si>
  <si>
    <t xml:space="preserve">Ибрагимов </t>
  </si>
  <si>
    <t xml:space="preserve">Булат </t>
  </si>
  <si>
    <t xml:space="preserve">Рафикова </t>
  </si>
  <si>
    <t xml:space="preserve">Эльмира </t>
  </si>
  <si>
    <t>Насырова</t>
  </si>
  <si>
    <t xml:space="preserve">Камилла </t>
  </si>
  <si>
    <t>Миляуша</t>
  </si>
  <si>
    <t>Фаридовна</t>
  </si>
  <si>
    <t xml:space="preserve">Бикумуллина </t>
  </si>
  <si>
    <t>Руфина</t>
  </si>
  <si>
    <t>Айратовна</t>
  </si>
  <si>
    <t xml:space="preserve">Давлетшин </t>
  </si>
  <si>
    <t>Алмаз</t>
  </si>
  <si>
    <t>Гузаль</t>
  </si>
  <si>
    <t>Ленаровна</t>
  </si>
  <si>
    <t>Айратович</t>
  </si>
  <si>
    <t>Рамилевна</t>
  </si>
  <si>
    <t>Зуфаровна</t>
  </si>
  <si>
    <t>Динаровна</t>
  </si>
  <si>
    <t>Наилевич</t>
  </si>
  <si>
    <t>Рушановна</t>
  </si>
  <si>
    <t>Гарифуллина Розалия Рафаэлевна</t>
  </si>
</sst>
</file>

<file path=xl/styles.xml><?xml version="1.0" encoding="utf-8"?>
<styleSheet xmlns="http://schemas.openxmlformats.org/spreadsheetml/2006/main">
  <numFmts count="2">
    <numFmt numFmtId="164" formatCode="[$-419]dd/mm/yyyy"/>
    <numFmt numFmtId="165" formatCode="dd/mm/yy"/>
  </numFmts>
  <fonts count="2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Font="1" applyAlignment="1">
      <alignment horizontal="left" wrapText="1"/>
    </xf>
    <xf numFmtId="164" fontId="0" fillId="0" borderId="0" xfId="0" applyNumberFormat="1" applyAlignment="1">
      <alignment horizontal="left"/>
    </xf>
    <xf numFmtId="0" fontId="0" fillId="0" borderId="0" xfId="0" applyFont="1" applyAlignment="1">
      <alignment horizontal="left"/>
    </xf>
    <xf numFmtId="0" fontId="0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0" fillId="0" borderId="0" xfId="0" applyFont="1" applyAlignment="1">
      <alignment horizontal="left" vertical="center" wrapText="1"/>
    </xf>
    <xf numFmtId="14" fontId="0" fillId="0" borderId="0" xfId="0" applyNumberFormat="1" applyAlignment="1">
      <alignment horizontal="left"/>
    </xf>
    <xf numFmtId="165" fontId="1" fillId="0" borderId="0" xfId="0" applyNumberFormat="1" applyFont="1" applyAlignment="1">
      <alignment horizontal="left"/>
    </xf>
    <xf numFmtId="14" fontId="1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2;&#1054;&#1049;%2010&#1040;/10%20&#1040;%20&#1057;&#1087;&#1080;&#1089;&#1086;&#1082;%20&#1089;%20%20&#1088;&#1086;&#1076;&#1080;&#1090;&#1077;&#1083;&#1103;&#1084;&#1080;%20(&#1040;&#1074;&#1090;&#1086;&#1089;&#1086;&#1093;&#1088;&#1072;&#1085;&#1077;&#1085;&#1085;&#1099;&#1081;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</sheetNames>
    <sheetDataSet>
      <sheetData sheetId="0">
        <row r="19">
          <cell r="D19">
            <v>38561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2"/>
  <sheetViews>
    <sheetView tabSelected="1" zoomScale="85" zoomScaleNormal="85" workbookViewId="0">
      <selection activeCell="O19" sqref="O19"/>
    </sheetView>
  </sheetViews>
  <sheetFormatPr defaultRowHeight="15"/>
  <cols>
    <col min="1" max="1" width="4.7109375" customWidth="1"/>
    <col min="2" max="4" width="18.85546875" customWidth="1"/>
    <col min="5" max="5" width="14.140625" style="3" customWidth="1"/>
    <col min="6" max="6" width="11" customWidth="1"/>
    <col min="7" max="7" width="11.7109375" customWidth="1"/>
    <col min="8" max="8" width="12" style="3" customWidth="1"/>
    <col min="9" max="9" width="10.7109375" style="3" customWidth="1"/>
    <col min="10" max="10" width="12.42578125" style="3" customWidth="1"/>
    <col min="11" max="11" width="13.28515625" style="3" customWidth="1"/>
    <col min="12" max="12" width="17" customWidth="1"/>
    <col min="13" max="13" width="20.28515625" customWidth="1"/>
    <col min="14" max="14" width="26" customWidth="1"/>
    <col min="15" max="15" width="18.85546875" customWidth="1"/>
    <col min="16" max="1025" width="9.140625" customWidth="1"/>
  </cols>
  <sheetData>
    <row r="1" spans="1:15" s="2" customFormat="1" ht="45">
      <c r="A1" s="1" t="s">
        <v>0</v>
      </c>
      <c r="B1" s="1" t="s">
        <v>1</v>
      </c>
      <c r="C1" s="1" t="s">
        <v>2</v>
      </c>
      <c r="D1" s="1" t="s">
        <v>3</v>
      </c>
      <c r="E1" s="12" t="s">
        <v>4</v>
      </c>
      <c r="F1" s="1" t="s">
        <v>5</v>
      </c>
      <c r="G1" s="1" t="s">
        <v>6</v>
      </c>
      <c r="H1" s="12" t="s">
        <v>7</v>
      </c>
      <c r="I1" s="12" t="s">
        <v>8</v>
      </c>
      <c r="J1" s="12" t="s">
        <v>9</v>
      </c>
      <c r="K1" s="12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3">
        <v>1</v>
      </c>
      <c r="B2" s="4" t="s">
        <v>22</v>
      </c>
      <c r="C2" s="4" t="s">
        <v>23</v>
      </c>
      <c r="D2" s="4" t="s">
        <v>24</v>
      </c>
      <c r="E2" s="5">
        <v>37995</v>
      </c>
      <c r="F2" s="6" t="s">
        <v>20</v>
      </c>
      <c r="G2" s="6" t="s">
        <v>17</v>
      </c>
      <c r="H2" s="6">
        <v>11</v>
      </c>
      <c r="I2" s="6">
        <v>11</v>
      </c>
      <c r="J2" s="3">
        <v>27</v>
      </c>
      <c r="K2" s="3">
        <v>60</v>
      </c>
      <c r="L2" s="6" t="s">
        <v>21</v>
      </c>
      <c r="M2" s="6" t="s">
        <v>17</v>
      </c>
      <c r="N2" s="3" t="s">
        <v>54</v>
      </c>
      <c r="O2" t="s">
        <v>19</v>
      </c>
    </row>
    <row r="3" spans="1:15" s="9" customFormat="1">
      <c r="A3" s="8">
        <v>2</v>
      </c>
      <c r="B3" s="10" t="s">
        <v>31</v>
      </c>
      <c r="C3" s="10" t="s">
        <v>32</v>
      </c>
      <c r="D3" s="10" t="s">
        <v>53</v>
      </c>
      <c r="E3" s="14">
        <v>38252</v>
      </c>
      <c r="F3" s="8" t="s">
        <v>16</v>
      </c>
      <c r="G3" s="8" t="s">
        <v>17</v>
      </c>
      <c r="H3" s="8">
        <v>11</v>
      </c>
      <c r="I3" s="8">
        <v>11</v>
      </c>
      <c r="J3" s="8">
        <v>50</v>
      </c>
      <c r="K3" s="8">
        <v>60</v>
      </c>
      <c r="L3" s="8" t="s">
        <v>30</v>
      </c>
      <c r="M3" s="8" t="s">
        <v>17</v>
      </c>
      <c r="N3" s="3" t="s">
        <v>54</v>
      </c>
      <c r="O3" t="s">
        <v>19</v>
      </c>
    </row>
    <row r="4" spans="1:15">
      <c r="A4">
        <v>3</v>
      </c>
      <c r="B4" t="s">
        <v>44</v>
      </c>
      <c r="C4" t="s">
        <v>45</v>
      </c>
      <c r="D4" t="s">
        <v>52</v>
      </c>
      <c r="E4" s="13">
        <v>39253</v>
      </c>
      <c r="F4" t="s">
        <v>20</v>
      </c>
      <c r="G4" s="3" t="s">
        <v>17</v>
      </c>
      <c r="H4" s="3">
        <v>8</v>
      </c>
      <c r="I4" s="3">
        <v>8</v>
      </c>
      <c r="J4" s="3">
        <v>12</v>
      </c>
      <c r="K4" s="3">
        <v>50</v>
      </c>
      <c r="L4" t="str">
        <f>$L$2</f>
        <v>участник</v>
      </c>
      <c r="M4" s="3" t="s">
        <v>17</v>
      </c>
      <c r="N4" s="3" t="s">
        <v>54</v>
      </c>
      <c r="O4" t="s">
        <v>19</v>
      </c>
    </row>
    <row r="5" spans="1:15">
      <c r="A5">
        <v>4</v>
      </c>
      <c r="B5" s="7" t="s">
        <v>25</v>
      </c>
      <c r="C5" s="7" t="s">
        <v>26</v>
      </c>
      <c r="D5" s="7" t="s">
        <v>47</v>
      </c>
      <c r="E5" s="13">
        <v>38508</v>
      </c>
      <c r="F5" t="s">
        <v>16</v>
      </c>
      <c r="G5" s="3" t="s">
        <v>17</v>
      </c>
      <c r="H5" s="3">
        <v>10</v>
      </c>
      <c r="I5" s="3">
        <v>10</v>
      </c>
      <c r="J5" s="3">
        <v>23</v>
      </c>
      <c r="K5" s="3">
        <v>70</v>
      </c>
      <c r="L5" t="s">
        <v>21</v>
      </c>
      <c r="M5" t="s">
        <v>17</v>
      </c>
      <c r="N5" s="3" t="s">
        <v>54</v>
      </c>
      <c r="O5" t="s">
        <v>19</v>
      </c>
    </row>
    <row r="6" spans="1:15" s="9" customFormat="1">
      <c r="A6" s="9">
        <v>5</v>
      </c>
      <c r="B6" s="11" t="s">
        <v>27</v>
      </c>
      <c r="C6" s="11" t="s">
        <v>28</v>
      </c>
      <c r="D6" s="11" t="s">
        <v>29</v>
      </c>
      <c r="E6" s="15">
        <f>[1]Лист1!$D$19</f>
        <v>38561</v>
      </c>
      <c r="F6" s="11" t="s">
        <v>20</v>
      </c>
      <c r="G6" s="8" t="s">
        <v>17</v>
      </c>
      <c r="H6" s="8">
        <v>10</v>
      </c>
      <c r="I6" s="8">
        <v>10</v>
      </c>
      <c r="J6" s="8">
        <v>59</v>
      </c>
      <c r="K6" s="8">
        <v>70</v>
      </c>
      <c r="L6" s="9" t="s">
        <v>30</v>
      </c>
      <c r="M6" s="9" t="s">
        <v>17</v>
      </c>
      <c r="N6" s="3" t="s">
        <v>54</v>
      </c>
      <c r="O6" t="s">
        <v>19</v>
      </c>
    </row>
    <row r="7" spans="1:15">
      <c r="A7">
        <v>6</v>
      </c>
      <c r="B7" s="7" t="s">
        <v>33</v>
      </c>
      <c r="C7" s="7" t="s">
        <v>34</v>
      </c>
      <c r="D7" s="7" t="s">
        <v>48</v>
      </c>
      <c r="E7" s="13">
        <v>38566</v>
      </c>
      <c r="F7" t="s">
        <v>20</v>
      </c>
      <c r="G7" s="3" t="s">
        <v>17</v>
      </c>
      <c r="H7" s="3">
        <v>10</v>
      </c>
      <c r="I7" s="3">
        <v>10</v>
      </c>
      <c r="J7" s="3">
        <v>28</v>
      </c>
      <c r="K7" s="3">
        <v>70</v>
      </c>
      <c r="L7" t="s">
        <v>21</v>
      </c>
      <c r="M7" t="s">
        <v>17</v>
      </c>
      <c r="N7" s="3" t="s">
        <v>54</v>
      </c>
      <c r="O7" t="s">
        <v>19</v>
      </c>
    </row>
    <row r="8" spans="1:15">
      <c r="A8">
        <v>7</v>
      </c>
      <c r="B8" s="7" t="s">
        <v>37</v>
      </c>
      <c r="C8" s="7" t="s">
        <v>38</v>
      </c>
      <c r="D8" s="7" t="s">
        <v>49</v>
      </c>
      <c r="E8" s="13">
        <v>38636</v>
      </c>
      <c r="F8" t="s">
        <v>16</v>
      </c>
      <c r="G8" s="3" t="s">
        <v>17</v>
      </c>
      <c r="H8" s="3">
        <v>10</v>
      </c>
      <c r="I8" s="3">
        <v>10</v>
      </c>
      <c r="J8" s="3">
        <v>20</v>
      </c>
      <c r="K8" s="3">
        <v>70</v>
      </c>
      <c r="L8" t="s">
        <v>21</v>
      </c>
      <c r="M8" t="s">
        <v>17</v>
      </c>
      <c r="N8" s="3" t="s">
        <v>54</v>
      </c>
      <c r="O8" t="s">
        <v>19</v>
      </c>
    </row>
    <row r="9" spans="1:15" s="9" customFormat="1">
      <c r="A9" s="9">
        <v>8</v>
      </c>
      <c r="B9" s="11" t="s">
        <v>15</v>
      </c>
      <c r="C9" s="11" t="s">
        <v>46</v>
      </c>
      <c r="D9" s="11" t="s">
        <v>50</v>
      </c>
      <c r="E9" s="15">
        <v>38628</v>
      </c>
      <c r="F9" s="9" t="s">
        <v>16</v>
      </c>
      <c r="G9" s="8" t="s">
        <v>17</v>
      </c>
      <c r="H9" s="8">
        <v>10</v>
      </c>
      <c r="I9" s="8">
        <v>10</v>
      </c>
      <c r="J9" s="8">
        <v>43</v>
      </c>
      <c r="K9" s="8">
        <v>70</v>
      </c>
      <c r="L9" s="9" t="s">
        <v>18</v>
      </c>
      <c r="M9" s="9" t="s">
        <v>17</v>
      </c>
      <c r="N9" s="3" t="s">
        <v>54</v>
      </c>
      <c r="O9" t="s">
        <v>19</v>
      </c>
    </row>
    <row r="10" spans="1:15">
      <c r="A10">
        <v>9</v>
      </c>
      <c r="B10" s="7" t="s">
        <v>35</v>
      </c>
      <c r="C10" s="7" t="s">
        <v>36</v>
      </c>
      <c r="D10" t="s">
        <v>51</v>
      </c>
      <c r="E10" s="13">
        <v>38740</v>
      </c>
      <c r="F10" t="s">
        <v>16</v>
      </c>
      <c r="G10" s="3" t="s">
        <v>17</v>
      </c>
      <c r="H10" s="3">
        <v>9</v>
      </c>
      <c r="I10" s="3">
        <v>9</v>
      </c>
      <c r="J10" s="3">
        <v>18</v>
      </c>
      <c r="K10" s="3">
        <v>80</v>
      </c>
      <c r="L10" t="s">
        <v>21</v>
      </c>
      <c r="M10" t="s">
        <v>17</v>
      </c>
      <c r="N10" s="3" t="s">
        <v>54</v>
      </c>
      <c r="O10" t="s">
        <v>19</v>
      </c>
    </row>
    <row r="11" spans="1:15">
      <c r="A11">
        <v>10</v>
      </c>
      <c r="B11" s="7" t="s">
        <v>41</v>
      </c>
      <c r="C11" s="7" t="s">
        <v>39</v>
      </c>
      <c r="D11" t="s">
        <v>40</v>
      </c>
      <c r="E11" s="13">
        <v>38878</v>
      </c>
      <c r="F11" t="s">
        <v>16</v>
      </c>
      <c r="G11" s="3" t="s">
        <v>17</v>
      </c>
      <c r="H11" s="3">
        <v>9</v>
      </c>
      <c r="I11" s="3">
        <v>9</v>
      </c>
      <c r="J11" s="3">
        <v>15</v>
      </c>
      <c r="K11" s="3">
        <v>80</v>
      </c>
      <c r="L11" t="s">
        <v>21</v>
      </c>
      <c r="M11" t="s">
        <v>17</v>
      </c>
      <c r="N11" s="3" t="s">
        <v>54</v>
      </c>
      <c r="O11" t="s">
        <v>19</v>
      </c>
    </row>
    <row r="12" spans="1:15" s="9" customFormat="1">
      <c r="A12" s="9">
        <v>11</v>
      </c>
      <c r="B12" s="11" t="s">
        <v>15</v>
      </c>
      <c r="C12" s="11" t="s">
        <v>42</v>
      </c>
      <c r="D12" s="9" t="s">
        <v>43</v>
      </c>
      <c r="E12" s="15">
        <v>38787</v>
      </c>
      <c r="F12" s="9" t="s">
        <v>16</v>
      </c>
      <c r="G12" s="8" t="s">
        <v>17</v>
      </c>
      <c r="H12" s="8">
        <v>9</v>
      </c>
      <c r="I12" s="8">
        <v>9</v>
      </c>
      <c r="J12" s="8">
        <v>52</v>
      </c>
      <c r="K12" s="8">
        <v>80</v>
      </c>
      <c r="L12" s="9" t="s">
        <v>30</v>
      </c>
      <c r="M12" s="9" t="s">
        <v>17</v>
      </c>
      <c r="N12" s="3" t="s">
        <v>54</v>
      </c>
      <c r="O12" t="s">
        <v>19</v>
      </c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User</cp:lastModifiedBy>
  <cp:revision>41</cp:revision>
  <dcterms:created xsi:type="dcterms:W3CDTF">2019-09-21T04:59:41Z</dcterms:created>
  <dcterms:modified xsi:type="dcterms:W3CDTF">2021-10-05T05:59:09Z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